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1" i="1" l="1"/>
  <c r="D8" i="1"/>
  <c r="D4" i="1"/>
  <c r="D5" i="1"/>
  <c r="D6" i="1"/>
  <c r="D7" i="1"/>
  <c r="D9" i="1"/>
  <c r="D10" i="1"/>
  <c r="D12" i="1"/>
  <c r="D3" i="1"/>
</calcChain>
</file>

<file path=xl/sharedStrings.xml><?xml version="1.0" encoding="utf-8"?>
<sst xmlns="http://schemas.openxmlformats.org/spreadsheetml/2006/main" count="39" uniqueCount="37">
  <si>
    <t>STT</t>
  </si>
  <si>
    <t>Mã Phiếu</t>
  </si>
  <si>
    <t>Số lượng (tấn)</t>
  </si>
  <si>
    <t>Tên Hãng</t>
  </si>
  <si>
    <t>Tên nhân viên</t>
  </si>
  <si>
    <t>Đơn giá</t>
  </si>
  <si>
    <t>Thanh toán</t>
  </si>
  <si>
    <t>HP143</t>
  </si>
  <si>
    <t>NS292</t>
  </si>
  <si>
    <t>HP264</t>
  </si>
  <si>
    <t>CF273</t>
  </si>
  <si>
    <t>BS173</t>
  </si>
  <si>
    <t>CF144</t>
  </si>
  <si>
    <t>CF264</t>
  </si>
  <si>
    <t>HP291</t>
  </si>
  <si>
    <t>HP011</t>
  </si>
  <si>
    <t>ĐẠI LÝ XI MĂNG HOA HỒNG THÁNG 5/2012</t>
  </si>
  <si>
    <t>BẢNG ĐƠN GIÁ</t>
  </si>
  <si>
    <t>Mã loại</t>
  </si>
  <si>
    <t>HT</t>
  </si>
  <si>
    <t>CF</t>
  </si>
  <si>
    <t>HP</t>
  </si>
  <si>
    <t>NS</t>
  </si>
  <si>
    <t>BS</t>
  </si>
  <si>
    <t>Tên hãng</t>
  </si>
  <si>
    <t xml:space="preserve">Đơn giá </t>
  </si>
  <si>
    <t>Hà Tiên</t>
  </si>
  <si>
    <t>Cinfon</t>
  </si>
  <si>
    <t>Hải Phòng</t>
  </si>
  <si>
    <t xml:space="preserve">Nghi Sơn </t>
  </si>
  <si>
    <t>Bỉm Sơn</t>
  </si>
  <si>
    <t>BẢNG NHÂN VIÊN</t>
  </si>
  <si>
    <t>Mã nhân viên</t>
  </si>
  <si>
    <t>Nguyễn Văn An</t>
  </si>
  <si>
    <t>Lê Thanh Thảo</t>
  </si>
  <si>
    <t>Nguyễn Văn Hùng</t>
  </si>
  <si>
    <t>Trần Văn Đoàn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</si>
</sst>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VNĐ&quot;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0" fillId="3" borderId="2" xfId="0" applyFill="1" applyBorder="1"/>
    <xf numFmtId="0" fontId="1" fillId="0" borderId="0" xfId="0" applyFont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3" borderId="2" xfId="0" applyFont="1" applyFill="1" applyBorder="1"/>
    <xf numFmtId="164" fontId="1" fillId="0" borderId="2" xfId="0" applyNumberFormat="1" applyFont="1" applyBorder="1"/>
    <xf numFmtId="0" fontId="1" fillId="3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3" xfId="0" applyFont="1" applyBorder="1"/>
    <xf numFmtId="0" fontId="0" fillId="0" borderId="5" xfId="0" applyBorder="1"/>
    <xf numFmtId="0" fontId="1" fillId="0" borderId="7" xfId="0" applyFont="1" applyBorder="1"/>
    <xf numFmtId="0" fontId="1" fillId="3" borderId="7" xfId="0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1" xfId="0" applyFont="1" applyBorder="1"/>
    <xf numFmtId="0" fontId="0" fillId="0" borderId="8" xfId="0" applyBorder="1"/>
    <xf numFmtId="0" fontId="1" fillId="3" borderId="4" xfId="0" applyFont="1" applyFill="1" applyBorder="1" applyAlignment="1">
      <alignment horizontal="center"/>
    </xf>
    <xf numFmtId="0" fontId="1" fillId="0" borderId="5" xfId="0" applyFont="1" applyBorder="1"/>
    <xf numFmtId="0" fontId="1" fillId="3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14" sqref="J14"/>
    </sheetView>
  </sheetViews>
  <sheetFormatPr defaultRowHeight="15" x14ac:dyDescent="0.25"/>
  <cols>
    <col min="1" max="1" width="7.85546875" customWidth="1"/>
    <col min="2" max="2" width="12.140625" customWidth="1"/>
    <col min="3" max="3" width="15.85546875" customWidth="1"/>
    <col min="4" max="4" width="11.140625" customWidth="1"/>
    <col min="5" max="5" width="13.5703125" customWidth="1"/>
    <col min="6" max="6" width="6.5703125" customWidth="1"/>
    <col min="7" max="7" width="10.5703125" customWidth="1"/>
  </cols>
  <sheetData>
    <row r="1" spans="1:8" ht="21" customHeight="1" x14ac:dyDescent="0.25">
      <c r="A1" s="3" t="s">
        <v>16</v>
      </c>
      <c r="B1" s="3"/>
      <c r="C1" s="3"/>
      <c r="D1" s="3"/>
      <c r="E1" s="3"/>
      <c r="F1" s="3"/>
      <c r="G1" s="3"/>
    </row>
    <row r="2" spans="1:8" ht="37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 t="s">
        <v>6</v>
      </c>
    </row>
    <row r="3" spans="1:8" ht="16.5" x14ac:dyDescent="0.25">
      <c r="A3" s="18">
        <v>1</v>
      </c>
      <c r="B3" s="17" t="s">
        <v>11</v>
      </c>
      <c r="C3" s="17">
        <v>10</v>
      </c>
      <c r="D3" s="6" t="str">
        <f>VLOOKUP(LEFT(B3,2),$A$15:$C$20,2,0)</f>
        <v>Bỉm Sơn</v>
      </c>
      <c r="E3" s="6"/>
      <c r="F3" s="6"/>
      <c r="G3" s="6"/>
    </row>
    <row r="4" spans="1:8" ht="16.5" x14ac:dyDescent="0.25">
      <c r="A4" s="18">
        <v>2</v>
      </c>
      <c r="B4" s="17" t="s">
        <v>7</v>
      </c>
      <c r="C4" s="17">
        <v>58</v>
      </c>
      <c r="D4" s="6" t="str">
        <f t="shared" ref="D4:D12" si="0">VLOOKUP(LEFT(B4,2),$A$15:$C$20,2,0)</f>
        <v>Hải Phòng</v>
      </c>
      <c r="E4" s="6"/>
      <c r="F4" s="6"/>
      <c r="G4" s="6"/>
    </row>
    <row r="5" spans="1:8" ht="16.5" x14ac:dyDescent="0.25">
      <c r="A5" s="18">
        <v>3</v>
      </c>
      <c r="B5" s="17" t="s">
        <v>8</v>
      </c>
      <c r="C5" s="17">
        <v>50</v>
      </c>
      <c r="D5" s="6" t="str">
        <f t="shared" si="0"/>
        <v xml:space="preserve">Nghi Sơn </v>
      </c>
      <c r="E5" s="6"/>
      <c r="F5" s="6"/>
      <c r="G5" s="6"/>
    </row>
    <row r="6" spans="1:8" ht="16.5" x14ac:dyDescent="0.25">
      <c r="A6" s="18">
        <v>4</v>
      </c>
      <c r="B6" s="17" t="s">
        <v>9</v>
      </c>
      <c r="C6" s="17">
        <v>32</v>
      </c>
      <c r="D6" s="6" t="str">
        <f t="shared" si="0"/>
        <v>Hải Phòng</v>
      </c>
      <c r="E6" s="6"/>
      <c r="F6" s="6"/>
      <c r="G6" s="6"/>
    </row>
    <row r="7" spans="1:8" ht="16.5" x14ac:dyDescent="0.25">
      <c r="A7" s="18">
        <v>5</v>
      </c>
      <c r="B7" s="17" t="s">
        <v>12</v>
      </c>
      <c r="C7" s="17">
        <v>47</v>
      </c>
      <c r="D7" s="6" t="str">
        <f t="shared" si="0"/>
        <v>Cinfon</v>
      </c>
      <c r="E7" s="6"/>
      <c r="F7" s="6"/>
      <c r="G7" s="6"/>
    </row>
    <row r="8" spans="1:8" ht="16.5" x14ac:dyDescent="0.25">
      <c r="A8" s="18">
        <v>6</v>
      </c>
      <c r="B8" s="17" t="s">
        <v>8</v>
      </c>
      <c r="C8" s="17">
        <v>28</v>
      </c>
      <c r="D8" s="6" t="str">
        <f>VLOOKUP(LEFT(B8,2),$A$15:$C$20,2,0)</f>
        <v xml:space="preserve">Nghi Sơn </v>
      </c>
      <c r="E8" s="6"/>
      <c r="F8" s="6"/>
      <c r="G8" s="6"/>
    </row>
    <row r="9" spans="1:8" ht="16.5" x14ac:dyDescent="0.25">
      <c r="A9" s="18">
        <v>7</v>
      </c>
      <c r="B9" s="17" t="s">
        <v>10</v>
      </c>
      <c r="C9" s="17">
        <v>21</v>
      </c>
      <c r="D9" s="6" t="str">
        <f t="shared" si="0"/>
        <v>Cinfon</v>
      </c>
      <c r="E9" s="6"/>
      <c r="F9" s="6"/>
      <c r="G9" s="6"/>
    </row>
    <row r="10" spans="1:8" ht="16.5" x14ac:dyDescent="0.25">
      <c r="A10" s="18">
        <v>8</v>
      </c>
      <c r="B10" s="17" t="s">
        <v>13</v>
      </c>
      <c r="C10" s="17">
        <v>21</v>
      </c>
      <c r="D10" s="6" t="str">
        <f t="shared" si="0"/>
        <v>Cinfon</v>
      </c>
      <c r="E10" s="6"/>
      <c r="F10" s="6"/>
      <c r="G10" s="6"/>
    </row>
    <row r="11" spans="1:8" ht="16.5" x14ac:dyDescent="0.25">
      <c r="A11" s="18">
        <v>9</v>
      </c>
      <c r="B11" s="17" t="s">
        <v>14</v>
      </c>
      <c r="C11" s="17">
        <v>15</v>
      </c>
      <c r="D11" s="6" t="str">
        <f>VLOOKUP(LEFT(B11,2),$A$15:$C$20,2,0)</f>
        <v>Hải Phòng</v>
      </c>
      <c r="E11" s="6"/>
      <c r="F11" s="6"/>
      <c r="G11" s="6"/>
    </row>
    <row r="12" spans="1:8" ht="16.5" x14ac:dyDescent="0.25">
      <c r="A12" s="18">
        <v>10</v>
      </c>
      <c r="B12" s="17" t="s">
        <v>15</v>
      </c>
      <c r="C12" s="17">
        <v>39</v>
      </c>
      <c r="D12" s="6" t="str">
        <f t="shared" si="0"/>
        <v>Hải Phòng</v>
      </c>
      <c r="E12" s="6"/>
      <c r="F12" s="6"/>
      <c r="G12" s="6"/>
    </row>
    <row r="13" spans="1:8" ht="16.5" x14ac:dyDescent="0.25">
      <c r="A13" s="3"/>
      <c r="B13" s="3"/>
      <c r="C13" s="3"/>
      <c r="D13" s="3"/>
      <c r="E13" s="3"/>
      <c r="F13" s="3"/>
      <c r="G13" s="3"/>
    </row>
    <row r="14" spans="1:8" ht="16.5" x14ac:dyDescent="0.25">
      <c r="A14" s="3" t="s">
        <v>17</v>
      </c>
      <c r="B14" s="3"/>
      <c r="C14" s="3"/>
      <c r="D14" s="3"/>
      <c r="E14" s="3" t="s">
        <v>31</v>
      </c>
      <c r="F14" s="3"/>
      <c r="G14" s="3"/>
    </row>
    <row r="15" spans="1:8" ht="29.25" customHeight="1" x14ac:dyDescent="0.25">
      <c r="A15" s="4" t="s">
        <v>18</v>
      </c>
      <c r="B15" s="4" t="s">
        <v>24</v>
      </c>
      <c r="C15" s="4" t="s">
        <v>25</v>
      </c>
      <c r="D15" s="3"/>
      <c r="E15" s="11" t="s">
        <v>32</v>
      </c>
      <c r="F15" s="16" t="s">
        <v>4</v>
      </c>
      <c r="G15" s="24"/>
      <c r="H15" s="2"/>
    </row>
    <row r="16" spans="1:8" ht="16.5" x14ac:dyDescent="0.25">
      <c r="A16" s="7" t="s">
        <v>19</v>
      </c>
      <c r="B16" s="6" t="s">
        <v>26</v>
      </c>
      <c r="C16" s="8">
        <v>67000</v>
      </c>
      <c r="D16" s="3"/>
      <c r="E16" s="21">
        <v>1</v>
      </c>
      <c r="F16" s="13" t="s">
        <v>33</v>
      </c>
      <c r="G16" s="12"/>
      <c r="H16" s="14"/>
    </row>
    <row r="17" spans="1:8" ht="16.5" x14ac:dyDescent="0.25">
      <c r="A17" s="7" t="s">
        <v>20</v>
      </c>
      <c r="B17" s="6" t="s">
        <v>27</v>
      </c>
      <c r="C17" s="8">
        <v>65000</v>
      </c>
      <c r="D17" s="3"/>
      <c r="E17" s="9">
        <v>2</v>
      </c>
      <c r="F17" s="13" t="s">
        <v>36</v>
      </c>
      <c r="G17" s="19"/>
      <c r="H17" s="14"/>
    </row>
    <row r="18" spans="1:8" ht="16.5" x14ac:dyDescent="0.25">
      <c r="A18" s="7" t="s">
        <v>21</v>
      </c>
      <c r="B18" s="6" t="s">
        <v>28</v>
      </c>
      <c r="C18" s="8">
        <v>61000</v>
      </c>
      <c r="D18" s="3"/>
      <c r="E18" s="23">
        <v>3</v>
      </c>
      <c r="F18" s="13" t="s">
        <v>34</v>
      </c>
      <c r="G18" s="15"/>
      <c r="H18" s="20"/>
    </row>
    <row r="19" spans="1:8" ht="16.5" x14ac:dyDescent="0.25">
      <c r="A19" s="7" t="s">
        <v>22</v>
      </c>
      <c r="B19" s="6" t="s">
        <v>29</v>
      </c>
      <c r="C19" s="8">
        <v>63000</v>
      </c>
      <c r="D19" s="3"/>
      <c r="E19" s="9">
        <v>4</v>
      </c>
      <c r="F19" s="22" t="s">
        <v>35</v>
      </c>
      <c r="G19" s="13"/>
      <c r="H19" s="1"/>
    </row>
    <row r="20" spans="1:8" ht="16.5" x14ac:dyDescent="0.25">
      <c r="A20" s="7" t="s">
        <v>23</v>
      </c>
      <c r="B20" s="6" t="s">
        <v>30</v>
      </c>
      <c r="C20" s="8">
        <v>60000</v>
      </c>
      <c r="D20" s="3"/>
      <c r="E20" s="10"/>
      <c r="F20" s="3"/>
      <c r="G20" s="3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2020-10-06T09:00:27Z</dcterms:created>
  <dcterms:modified xsi:type="dcterms:W3CDTF">2020-10-06T10:00:26Z</dcterms:modified>
</cp:coreProperties>
</file>